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2\Закупка 10001 ОЗЦ (44,858 млн руб)\Лот 10011. КФХ Кошелев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<sst xmlns="http://schemas.openxmlformats.org/spreadsheetml/2006/main" count="36" uniqueCount="29">
  <si>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</si>
  <si>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</si>
  <si>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</si>
  <si>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</si>
  <si>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</si>
  <si>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</si>
  <si>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</si>
  <si>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</si>
  <si>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</si>
  <si>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</si>
  <si>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</si>
  <si>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</si>
  <si>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</si>
  <si>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</si>
  <si>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</si>
  <si>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</si>
  <si>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</si>
  <si>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</si>
  <si>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</si>
  <si>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</si>
  <si>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</si>
  <si>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</si>
  <si>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</si>
  <si>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</si>
  <si>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</si>
  <si>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</si>
  <si>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</si>
  <si>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</si>
  <si>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 xml:space="preserve">Мероприятия по строительству для технологического присоединения потребителя в  Свободненском районе (Глава КФХ Кошелев Ю.В) к сетям 10-0,4 кВ.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</si>
</sst>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zoomScaleNormal="100" workbookViewId="0">
      <selection activeCell="J10" sqref="J10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25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8" t="s">
        <v>10</v>
      </c>
      <c r="C4" s="39"/>
      <c r="D4" s="39"/>
      <c r="E4" s="40"/>
      <c r="F4" s="27">
        <f>E11</f>
        <v>8699446</v>
      </c>
      <c r="G4" s="24" t="s">
        <v>2</v>
      </c>
      <c r="H4" s="1"/>
      <c r="I4" s="38" t="s">
        <v>26</v>
      </c>
      <c r="J4" s="39"/>
      <c r="K4" s="39"/>
      <c r="L4" s="39"/>
      <c r="M4" s="39"/>
      <c r="N4" s="39"/>
      <c r="O4" s="39"/>
      <c r="P4" s="39"/>
      <c r="Q4" s="55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47"/>
      <c r="C5" s="47"/>
      <c r="D5" s="47"/>
      <c r="E5" s="47"/>
      <c r="F5" s="47"/>
      <c r="G5" s="47"/>
      <c r="H5" s="1"/>
      <c r="I5" s="54" t="s">
        <v>19</v>
      </c>
      <c r="J5" s="54"/>
      <c r="K5" s="54"/>
      <c r="L5" s="54"/>
      <c r="M5" s="5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6"/>
      <c r="C6" s="36"/>
      <c r="D6" s="36"/>
      <c r="E6" s="36"/>
      <c r="F6" s="36"/>
      <c r="G6" s="36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48" t="s">
        <v>11</v>
      </c>
      <c r="C9" s="40"/>
      <c r="D9" s="49"/>
      <c r="E9" s="49"/>
      <c r="F9" s="50"/>
      <c r="G9" s="51"/>
      <c r="H9" s="5"/>
      <c r="I9" s="38" t="s">
        <v>27</v>
      </c>
      <c r="J9" s="39"/>
      <c r="K9" s="39"/>
      <c r="L9" s="39"/>
      <c r="M9" s="39"/>
      <c r="N9" s="39"/>
      <c r="O9" s="39"/>
      <c r="P9" s="39"/>
      <c r="Q9" s="5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1.5" customHeight="1" thickBot="1" x14ac:dyDescent="0.3">
      <c r="A11" s="6"/>
      <c r="B11" s="34">
        <v>1</v>
      </c>
      <c r="C11" s="12" t="s">
        <v>28</v>
      </c>
      <c r="D11" s="14" t="s">
        <v>18</v>
      </c>
      <c r="E11" s="23">
        <v>8699446</v>
      </c>
      <c r="F11" s="14">
        <v>1</v>
      </c>
      <c r="G11" s="23">
        <f>E11*F11</f>
        <v>8699446</v>
      </c>
      <c r="H11" s="1"/>
      <c r="I11" s="35">
        <f>B11</f>
        <v>1</v>
      </c>
      <c r="J11" s="20" t="str">
        <f>C11</f>
        <v xml:space="preserve">Мероприятия по строительству для технологического присоединения потребителя в  Свободненском районе (Глава КФХ Кошелев Ю.В) к сетям 10-0,4 кВ.
</v>
      </c>
      <c r="K11" s="15"/>
      <c r="L11" s="15"/>
      <c r="M11" s="21" t="str">
        <f t="shared" ref="M11:N14" si="0">D11</f>
        <v xml:space="preserve"> шт.</v>
      </c>
      <c r="N11" s="25">
        <f t="shared" si="0"/>
        <v>8699446</v>
      </c>
      <c r="O11" s="13"/>
      <c r="P11" s="21">
        <f>F11</f>
        <v>1</v>
      </c>
      <c r="Q11" s="22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41" t="s">
        <v>5</v>
      </c>
      <c r="C34" s="42"/>
      <c r="D34" s="42"/>
      <c r="E34" s="42"/>
      <c r="F34" s="43"/>
      <c r="G34" s="16">
        <f>SUM(G11:G33)</f>
        <v>8699446</v>
      </c>
      <c r="H34" s="1"/>
      <c r="I34" s="41" t="s">
        <v>5</v>
      </c>
      <c r="J34" s="42"/>
      <c r="K34" s="42"/>
      <c r="L34" s="42"/>
      <c r="M34" s="42"/>
      <c r="N34" s="42"/>
      <c r="O34" s="42"/>
      <c r="P34" s="43"/>
      <c r="Q34" s="16">
        <f>SUM(Q11:Q33)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52" t="s">
        <v>17</v>
      </c>
      <c r="C35" s="53"/>
      <c r="D35" s="53"/>
      <c r="E35" s="53"/>
      <c r="F35" s="26">
        <v>0.2</v>
      </c>
      <c r="G35" s="17">
        <f>G34*F35</f>
        <v>1739889.2000000002</v>
      </c>
      <c r="H35" s="1"/>
      <c r="I35" s="52" t="s">
        <v>17</v>
      </c>
      <c r="J35" s="53"/>
      <c r="K35" s="53"/>
      <c r="L35" s="53"/>
      <c r="M35" s="53"/>
      <c r="N35" s="53"/>
      <c r="O35" s="53"/>
      <c r="P35" s="26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44" t="s">
        <v>6</v>
      </c>
      <c r="C36" s="45"/>
      <c r="D36" s="45"/>
      <c r="E36" s="45"/>
      <c r="F36" s="46"/>
      <c r="G36" s="18">
        <f>G34+G35</f>
        <v>10439335.199999999</v>
      </c>
      <c r="H36" s="1"/>
      <c r="I36" s="44" t="s">
        <v>6</v>
      </c>
      <c r="J36" s="45"/>
      <c r="K36" s="45"/>
      <c r="L36" s="45"/>
      <c r="M36" s="45"/>
      <c r="N36" s="45"/>
      <c r="O36" s="45"/>
      <c r="P36" s="46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57" t="s">
        <v>22</v>
      </c>
      <c r="D37" s="57"/>
      <c r="E37" s="57"/>
      <c r="F37" s="57"/>
      <c r="G37" s="57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58" t="s">
        <v>23</v>
      </c>
      <c r="J38" s="59"/>
    </row>
    <row r="39" spans="1:27" ht="33.75" hidden="1" customHeight="1" x14ac:dyDescent="0.25">
      <c r="B39" s="56" t="s">
        <v>15</v>
      </c>
      <c r="C39" s="56"/>
      <c r="D39" s="56"/>
      <c r="E39" s="56"/>
      <c r="F39" s="56"/>
      <c r="G39" s="56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56" t="s">
        <v>16</v>
      </c>
      <c r="C40" s="56"/>
      <c r="D40" s="56"/>
      <c r="E40" s="56"/>
      <c r="F40" s="56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40:G40"/>
    <mergeCell ref="I9:Q9"/>
    <mergeCell ref="I34:P34"/>
    <mergeCell ref="B39:G39"/>
    <mergeCell ref="C37:G37"/>
    <mergeCell ref="I38:J38"/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Мешков Станислав Юрьевич</cp:lastModifiedBy>
  <dcterms:created xsi:type="dcterms:W3CDTF">2018-05-22T01:14:50Z</dcterms:created>
  <dcterms:modified xsi:type="dcterms:W3CDTF">2022-07-19T02:23:53Z</dcterms:modified>
</cp:coreProperties>
</file>